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30" windowWidth="19320" windowHeight="81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6" i="1" l="1"/>
  <c r="F32" i="1"/>
  <c r="F26" i="1"/>
  <c r="F8" i="1"/>
  <c r="F24" i="1"/>
  <c r="F41" i="1"/>
  <c r="F44" i="1"/>
  <c r="F38" i="1"/>
  <c r="F29" i="1" l="1"/>
</calcChain>
</file>

<file path=xl/sharedStrings.xml><?xml version="1.0" encoding="utf-8"?>
<sst xmlns="http://schemas.openxmlformats.org/spreadsheetml/2006/main" count="108" uniqueCount="63">
  <si>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</si>
  <si>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</si>
  <si>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</si>
  <si>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</si>
  <si>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</si>
  <si>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</si>
  <si>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</si>
  <si>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</si>
  <si>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</si>
  <si>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</si>
  <si>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</si>
  <si>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</si>
  <si>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</si>
  <si>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</si>
  <si>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0702</t>
  </si>
  <si>
    <t>0701</t>
  </si>
  <si>
    <t>0703</t>
  </si>
  <si>
    <t>Реализация мероприятий инициативного бюджетирования на территории Ярославской области ( поддержка местных инициатив)</t>
  </si>
  <si>
    <t>01.1.01.82100</t>
  </si>
  <si>
    <t>Детские дошкольные учреждения. Обеспечение деятельности подведомственных учреждений</t>
  </si>
  <si>
    <t>01.1.04.85350</t>
  </si>
  <si>
    <t>01.1.04.85600</t>
  </si>
  <si>
    <t>Мероприятия в сфере образования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</si>
  <si>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</si>
  <si>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</si>
  <si>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</si>
  <si>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от 28 июня 2024 № 22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</si>
  <si>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28 июня 2024 года</t>
    </r>
  </si>
  <si>
    <t>06.1.01.84900</t>
  </si>
  <si>
    <t>Мероприятия по модернизации и реформированию жилищно-коммунального хозяйства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</si>
  <si>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</si>
  <si>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</si>
  <si>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11.4.01.86600</t>
  </si>
  <si>
    <t>Мероприятия по внедрению АПК «Безопасный город»</t>
  </si>
  <si>
    <t xml:space="preserve">ГЦП «О внедрении аппаратно-программного комплекса "Безопасный город" </t>
  </si>
  <si>
    <t>11.4.02.86600</t>
  </si>
  <si>
    <t>0309</t>
  </si>
  <si>
    <t>0113</t>
  </si>
  <si>
    <t>60.0.00.80120</t>
  </si>
  <si>
    <t>Выполнение других обязательств государства</t>
  </si>
  <si>
    <t>Уточнение бюджетных ассигнований на основании постановления Правительства ЯО от 18.06.2024 № 662-п</t>
  </si>
  <si>
    <t>Непрограммные расходы</t>
  </si>
  <si>
    <t>12.2.01.86120</t>
  </si>
  <si>
    <t>Центральный аппарат</t>
  </si>
  <si>
    <t>0104</t>
  </si>
  <si>
    <t>0102</t>
  </si>
  <si>
    <t>12.2.01.86110</t>
  </si>
  <si>
    <t>Глава муниципального образования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</si>
  <si>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</si>
  <si>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05.2.06.85700</t>
  </si>
  <si>
    <t>0801</t>
  </si>
  <si>
    <t>0804</t>
  </si>
  <si>
    <t>Мероприятия в сфере культуры</t>
  </si>
  <si>
    <t>ВЦП "Развитие культуры и искусства городского округа город Переславль-Залесский Ярославской области"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</si>
  <si>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</si>
  <si>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01.1.01.85600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</si>
  <si>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</si>
  <si>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</si>
  <si>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01.3.04.S4880</t>
  </si>
  <si>
    <t>Реализация мероприятий по патриотическому воспитанию граждан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</si>
  <si>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</si>
  <si>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0707</t>
  </si>
  <si>
    <t>Уточнение бюджетных ассигнований на основании уведомления министерства спорта и молодежной политики от 25.06.2024 № 923/83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</si>
</sst>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7" zoomScaleNormal="100" workbookViewId="0">
      <selection activeCell="H21" sqref="H2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9" t="s">
        <v>8</v>
      </c>
      <c r="B1" s="49"/>
      <c r="C1" s="49"/>
      <c r="D1" s="49"/>
      <c r="E1" s="49"/>
      <c r="F1" s="49"/>
      <c r="G1" s="49"/>
    </row>
    <row r="2" spans="1:7" x14ac:dyDescent="0.25">
      <c r="A2" s="49" t="s">
        <v>7</v>
      </c>
      <c r="B2" s="49"/>
      <c r="C2" s="49"/>
      <c r="D2" s="49"/>
      <c r="E2" s="49"/>
      <c r="F2" s="49"/>
      <c r="G2" s="49"/>
    </row>
    <row r="3" spans="1:7" x14ac:dyDescent="0.25">
      <c r="A3" s="49" t="s">
        <v>6</v>
      </c>
      <c r="B3" s="49"/>
      <c r="C3" s="49"/>
      <c r="D3" s="49"/>
      <c r="E3" s="49"/>
      <c r="F3" s="49"/>
      <c r="G3" s="49"/>
    </row>
    <row r="4" spans="1:7" x14ac:dyDescent="0.25">
      <c r="A4" s="16"/>
      <c r="B4" s="16"/>
      <c r="C4" s="16"/>
      <c r="D4" s="17"/>
      <c r="E4" s="27"/>
      <c r="F4" s="49" t="s">
        <v>26</v>
      </c>
      <c r="G4" s="49"/>
    </row>
    <row r="5" spans="1:7" x14ac:dyDescent="0.25">
      <c r="A5" s="18"/>
      <c r="B5" s="18"/>
      <c r="C5" s="18"/>
      <c r="D5" s="17"/>
      <c r="E5" s="27"/>
      <c r="F5" s="49"/>
      <c r="G5" s="49"/>
    </row>
    <row r="6" spans="1:7" ht="60.75" customHeight="1" x14ac:dyDescent="0.25">
      <c r="A6" s="50" t="s">
        <v>27</v>
      </c>
      <c r="B6" s="50"/>
      <c r="C6" s="50"/>
      <c r="D6" s="50"/>
      <c r="E6" s="50"/>
      <c r="F6" s="50"/>
      <c r="G6" s="50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12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SUM(F9:F20)</f>
        <v>0</v>
      </c>
      <c r="G8" s="10"/>
    </row>
    <row r="9" spans="1:7" ht="51.75" customHeight="1" x14ac:dyDescent="0.25">
      <c r="A9" s="7">
        <v>203</v>
      </c>
      <c r="B9" s="12" t="s">
        <v>14</v>
      </c>
      <c r="C9" s="7">
        <v>600</v>
      </c>
      <c r="D9" s="44" t="s">
        <v>21</v>
      </c>
      <c r="E9" s="46" t="s">
        <v>22</v>
      </c>
      <c r="F9" s="29">
        <v>-58322.2</v>
      </c>
      <c r="G9" s="42" t="s">
        <v>11</v>
      </c>
    </row>
    <row r="10" spans="1:7" ht="51.75" customHeight="1" x14ac:dyDescent="0.25">
      <c r="A10" s="7">
        <v>203</v>
      </c>
      <c r="B10" s="12" t="s">
        <v>15</v>
      </c>
      <c r="C10" s="7">
        <v>600</v>
      </c>
      <c r="D10" s="45"/>
      <c r="E10" s="47"/>
      <c r="F10" s="29">
        <v>58322.2</v>
      </c>
      <c r="G10" s="43"/>
    </row>
    <row r="11" spans="1:7" ht="52.5" customHeight="1" x14ac:dyDescent="0.25">
      <c r="A11" s="7">
        <v>203</v>
      </c>
      <c r="B11" s="12" t="s">
        <v>14</v>
      </c>
      <c r="C11" s="7">
        <v>600</v>
      </c>
      <c r="D11" s="44" t="s">
        <v>21</v>
      </c>
      <c r="E11" s="46" t="s">
        <v>22</v>
      </c>
      <c r="F11" s="29">
        <v>-9161</v>
      </c>
      <c r="G11" s="48" t="s">
        <v>11</v>
      </c>
    </row>
    <row r="12" spans="1:7" ht="54" customHeight="1" x14ac:dyDescent="0.25">
      <c r="A12" s="7">
        <v>203</v>
      </c>
      <c r="B12" s="12" t="s">
        <v>16</v>
      </c>
      <c r="C12" s="7">
        <v>600</v>
      </c>
      <c r="D12" s="45"/>
      <c r="E12" s="47"/>
      <c r="F12" s="29">
        <v>9161</v>
      </c>
      <c r="G12" s="48"/>
    </row>
    <row r="13" spans="1:7" ht="75" customHeight="1" x14ac:dyDescent="0.25">
      <c r="A13" s="7">
        <v>203</v>
      </c>
      <c r="B13" s="12" t="s">
        <v>16</v>
      </c>
      <c r="C13" s="7">
        <v>600</v>
      </c>
      <c r="D13" s="44" t="s">
        <v>21</v>
      </c>
      <c r="E13" s="46" t="s">
        <v>22</v>
      </c>
      <c r="F13" s="29">
        <v>-299860</v>
      </c>
      <c r="G13" s="48" t="s">
        <v>11</v>
      </c>
    </row>
    <row r="14" spans="1:7" ht="62.25" customHeight="1" x14ac:dyDescent="0.25">
      <c r="A14" s="7">
        <v>203</v>
      </c>
      <c r="B14" s="12" t="s">
        <v>14</v>
      </c>
      <c r="C14" s="7">
        <v>600</v>
      </c>
      <c r="D14" s="45"/>
      <c r="E14" s="47"/>
      <c r="F14" s="29">
        <v>299860</v>
      </c>
      <c r="G14" s="48"/>
    </row>
    <row r="15" spans="1:7" ht="62.25" customHeight="1" x14ac:dyDescent="0.25">
      <c r="A15" s="7">
        <v>203</v>
      </c>
      <c r="B15" s="12" t="s">
        <v>15</v>
      </c>
      <c r="C15" s="7">
        <v>600</v>
      </c>
      <c r="D15" s="37" t="s">
        <v>55</v>
      </c>
      <c r="E15" s="38" t="s">
        <v>22</v>
      </c>
      <c r="F15" s="29">
        <v>-34000</v>
      </c>
      <c r="G15" s="48" t="s">
        <v>11</v>
      </c>
    </row>
    <row r="16" spans="1:7" ht="62.25" customHeight="1" x14ac:dyDescent="0.25">
      <c r="A16" s="7">
        <v>203</v>
      </c>
      <c r="B16" s="12" t="s">
        <v>15</v>
      </c>
      <c r="C16" s="7">
        <v>600</v>
      </c>
      <c r="D16" s="37" t="s">
        <v>18</v>
      </c>
      <c r="E16" s="38" t="s">
        <v>19</v>
      </c>
      <c r="F16" s="29">
        <v>34000</v>
      </c>
      <c r="G16" s="48"/>
    </row>
    <row r="17" spans="1:8" ht="62.25" customHeight="1" x14ac:dyDescent="0.25">
      <c r="A17" s="7">
        <v>203</v>
      </c>
      <c r="B17" s="12" t="s">
        <v>15</v>
      </c>
      <c r="C17" s="7">
        <v>600</v>
      </c>
      <c r="D17" s="26" t="s">
        <v>55</v>
      </c>
      <c r="E17" s="38" t="s">
        <v>22</v>
      </c>
      <c r="F17" s="29">
        <v>-37300</v>
      </c>
      <c r="G17" s="48" t="s">
        <v>11</v>
      </c>
    </row>
    <row r="18" spans="1:8" ht="62.25" customHeight="1" x14ac:dyDescent="0.25">
      <c r="A18" s="7">
        <v>203</v>
      </c>
      <c r="B18" s="12" t="s">
        <v>16</v>
      </c>
      <c r="C18" s="7">
        <v>600</v>
      </c>
      <c r="D18" s="26" t="s">
        <v>56</v>
      </c>
      <c r="E18" s="28" t="s">
        <v>57</v>
      </c>
      <c r="F18" s="29">
        <v>37300</v>
      </c>
      <c r="G18" s="48"/>
    </row>
    <row r="19" spans="1:8" ht="62.25" customHeight="1" x14ac:dyDescent="0.25">
      <c r="A19" s="7">
        <v>203</v>
      </c>
      <c r="B19" s="12" t="s">
        <v>14</v>
      </c>
      <c r="C19" s="7">
        <v>200</v>
      </c>
      <c r="D19" s="37" t="s">
        <v>20</v>
      </c>
      <c r="E19" s="38" t="s">
        <v>17</v>
      </c>
      <c r="F19" s="29">
        <v>-6658.1</v>
      </c>
      <c r="G19" s="48" t="s">
        <v>11</v>
      </c>
    </row>
    <row r="20" spans="1:8" ht="62.25" customHeight="1" x14ac:dyDescent="0.25">
      <c r="A20" s="7">
        <v>203</v>
      </c>
      <c r="B20" s="12" t="s">
        <v>15</v>
      </c>
      <c r="C20" s="7">
        <v>600</v>
      </c>
      <c r="D20" s="37" t="s">
        <v>21</v>
      </c>
      <c r="E20" s="38" t="s">
        <v>22</v>
      </c>
      <c r="F20" s="29">
        <v>6658.1</v>
      </c>
      <c r="G20" s="48"/>
    </row>
    <row r="21" spans="1:8" ht="62.25" customHeight="1" x14ac:dyDescent="0.25">
      <c r="A21" s="7">
        <v>203</v>
      </c>
      <c r="B21" s="12" t="s">
        <v>15</v>
      </c>
      <c r="C21" s="7">
        <v>600</v>
      </c>
      <c r="D21" s="40" t="s">
        <v>18</v>
      </c>
      <c r="E21" s="41" t="s">
        <v>19</v>
      </c>
      <c r="F21" s="29">
        <v>11560</v>
      </c>
      <c r="G21" s="42" t="s">
        <v>11</v>
      </c>
    </row>
    <row r="22" spans="1:8" ht="62.25" customHeight="1" x14ac:dyDescent="0.25">
      <c r="A22" s="7">
        <v>203</v>
      </c>
      <c r="B22" s="12" t="s">
        <v>15</v>
      </c>
      <c r="C22" s="7">
        <v>600</v>
      </c>
      <c r="D22" s="44" t="s">
        <v>21</v>
      </c>
      <c r="E22" s="46" t="s">
        <v>22</v>
      </c>
      <c r="F22" s="29">
        <v>-6700</v>
      </c>
      <c r="G22" s="51"/>
    </row>
    <row r="23" spans="1:8" ht="62.25" customHeight="1" x14ac:dyDescent="0.25">
      <c r="A23" s="7">
        <v>203</v>
      </c>
      <c r="B23" s="12" t="s">
        <v>14</v>
      </c>
      <c r="C23" s="7">
        <v>600</v>
      </c>
      <c r="D23" s="45"/>
      <c r="E23" s="47"/>
      <c r="F23" s="29">
        <v>-4860</v>
      </c>
      <c r="G23" s="43"/>
    </row>
    <row r="24" spans="1:8" ht="81.75" customHeight="1" x14ac:dyDescent="0.25">
      <c r="A24" s="7"/>
      <c r="B24" s="12"/>
      <c r="C24" s="7"/>
      <c r="D24" s="37"/>
      <c r="E24" s="25" t="s">
        <v>60</v>
      </c>
      <c r="F24" s="24">
        <f>SUM(F25)</f>
        <v>67227</v>
      </c>
      <c r="G24" s="35"/>
    </row>
    <row r="25" spans="1:8" ht="95.25" customHeight="1" x14ac:dyDescent="0.25">
      <c r="A25" s="7">
        <v>242</v>
      </c>
      <c r="B25" s="12" t="s">
        <v>61</v>
      </c>
      <c r="C25" s="7">
        <v>600</v>
      </c>
      <c r="D25" s="37" t="s">
        <v>58</v>
      </c>
      <c r="E25" s="38" t="s">
        <v>59</v>
      </c>
      <c r="F25" s="29">
        <v>67227</v>
      </c>
      <c r="G25" s="39" t="s">
        <v>62</v>
      </c>
    </row>
    <row r="26" spans="1:8" ht="93.75" customHeight="1" x14ac:dyDescent="0.25">
      <c r="A26" s="7"/>
      <c r="B26" s="12"/>
      <c r="C26" s="7"/>
      <c r="D26" s="37"/>
      <c r="E26" s="25" t="s">
        <v>53</v>
      </c>
      <c r="F26" s="24">
        <f>SUM(F27:F28)</f>
        <v>0</v>
      </c>
      <c r="G26" s="35"/>
    </row>
    <row r="27" spans="1:8" ht="93.75" customHeight="1" x14ac:dyDescent="0.25">
      <c r="A27" s="7">
        <v>242</v>
      </c>
      <c r="B27" s="12" t="s">
        <v>50</v>
      </c>
      <c r="C27" s="7">
        <v>600</v>
      </c>
      <c r="D27" s="44" t="s">
        <v>49</v>
      </c>
      <c r="E27" s="46" t="s">
        <v>52</v>
      </c>
      <c r="F27" s="29">
        <v>-57000</v>
      </c>
      <c r="G27" s="42" t="s">
        <v>54</v>
      </c>
    </row>
    <row r="28" spans="1:8" ht="93.75" customHeight="1" x14ac:dyDescent="0.25">
      <c r="A28" s="7">
        <v>242</v>
      </c>
      <c r="B28" s="12" t="s">
        <v>51</v>
      </c>
      <c r="C28" s="7">
        <v>200</v>
      </c>
      <c r="D28" s="45"/>
      <c r="E28" s="47"/>
      <c r="F28" s="29">
        <v>57000</v>
      </c>
      <c r="G28" s="43"/>
    </row>
    <row r="29" spans="1:8" ht="93.75" customHeight="1" x14ac:dyDescent="0.25">
      <c r="A29" s="7"/>
      <c r="B29" s="12"/>
      <c r="C29" s="7"/>
      <c r="D29" s="37"/>
      <c r="E29" s="25" t="s">
        <v>31</v>
      </c>
      <c r="F29" s="24">
        <f>SUM(F30:F31)</f>
        <v>0</v>
      </c>
      <c r="G29" s="35"/>
    </row>
    <row r="30" spans="1:8" ht="93.75" customHeight="1" x14ac:dyDescent="0.25">
      <c r="A30" s="7">
        <v>208</v>
      </c>
      <c r="B30" s="12" t="s">
        <v>30</v>
      </c>
      <c r="C30" s="7">
        <v>200</v>
      </c>
      <c r="D30" s="44" t="s">
        <v>28</v>
      </c>
      <c r="E30" s="46" t="s">
        <v>29</v>
      </c>
      <c r="F30" s="29">
        <v>500000</v>
      </c>
      <c r="G30" s="42" t="s">
        <v>13</v>
      </c>
    </row>
    <row r="31" spans="1:8" ht="93.75" customHeight="1" x14ac:dyDescent="0.25">
      <c r="A31" s="7">
        <v>208</v>
      </c>
      <c r="B31" s="12" t="s">
        <v>30</v>
      </c>
      <c r="C31" s="7">
        <v>400</v>
      </c>
      <c r="D31" s="45"/>
      <c r="E31" s="47"/>
      <c r="F31" s="29">
        <v>-500000</v>
      </c>
      <c r="G31" s="43"/>
    </row>
    <row r="32" spans="1:8" ht="87.75" customHeight="1" x14ac:dyDescent="0.25">
      <c r="A32" s="30"/>
      <c r="B32" s="31"/>
      <c r="C32" s="30"/>
      <c r="D32" s="36"/>
      <c r="E32" s="33" t="s">
        <v>25</v>
      </c>
      <c r="F32" s="34">
        <f>SUM(F33:F37)</f>
        <v>0</v>
      </c>
      <c r="G32" s="35"/>
      <c r="H32" s="5"/>
    </row>
    <row r="33" spans="1:8" ht="87.75" customHeight="1" x14ac:dyDescent="0.25">
      <c r="A33" s="30">
        <v>203</v>
      </c>
      <c r="B33" s="31" t="s">
        <v>15</v>
      </c>
      <c r="C33" s="30">
        <v>600</v>
      </c>
      <c r="D33" s="44" t="s">
        <v>23</v>
      </c>
      <c r="E33" s="46" t="s">
        <v>24</v>
      </c>
      <c r="F33" s="32">
        <v>-100903.77</v>
      </c>
      <c r="G33" s="42" t="s">
        <v>11</v>
      </c>
      <c r="H33" s="5"/>
    </row>
    <row r="34" spans="1:8" ht="87.75" customHeight="1" x14ac:dyDescent="0.25">
      <c r="A34" s="30">
        <v>203</v>
      </c>
      <c r="B34" s="31" t="s">
        <v>14</v>
      </c>
      <c r="C34" s="30">
        <v>600</v>
      </c>
      <c r="D34" s="52"/>
      <c r="E34" s="53"/>
      <c r="F34" s="32">
        <v>108186.77</v>
      </c>
      <c r="G34" s="51"/>
      <c r="H34" s="5"/>
    </row>
    <row r="35" spans="1:8" ht="87.75" customHeight="1" x14ac:dyDescent="0.25">
      <c r="A35" s="30">
        <v>203</v>
      </c>
      <c r="B35" s="31" t="s">
        <v>16</v>
      </c>
      <c r="C35" s="30">
        <v>600</v>
      </c>
      <c r="D35" s="45"/>
      <c r="E35" s="47"/>
      <c r="F35" s="32">
        <v>-7283</v>
      </c>
      <c r="G35" s="43"/>
      <c r="H35" s="5"/>
    </row>
    <row r="36" spans="1:8" ht="87.75" customHeight="1" x14ac:dyDescent="0.25">
      <c r="A36" s="30">
        <v>203</v>
      </c>
      <c r="B36" s="31" t="s">
        <v>16</v>
      </c>
      <c r="C36" s="30">
        <v>600</v>
      </c>
      <c r="D36" s="44" t="s">
        <v>23</v>
      </c>
      <c r="E36" s="46" t="s">
        <v>24</v>
      </c>
      <c r="F36" s="32">
        <v>-492717</v>
      </c>
      <c r="G36" s="42" t="s">
        <v>11</v>
      </c>
      <c r="H36" s="5"/>
    </row>
    <row r="37" spans="1:8" ht="87.75" customHeight="1" x14ac:dyDescent="0.25">
      <c r="A37" s="30">
        <v>203</v>
      </c>
      <c r="B37" s="31" t="s">
        <v>14</v>
      </c>
      <c r="C37" s="30">
        <v>600</v>
      </c>
      <c r="D37" s="45"/>
      <c r="E37" s="47"/>
      <c r="F37" s="32">
        <v>492717</v>
      </c>
      <c r="G37" s="43"/>
      <c r="H37" s="5"/>
    </row>
    <row r="38" spans="1:8" ht="57" customHeight="1" x14ac:dyDescent="0.25">
      <c r="A38" s="7"/>
      <c r="B38" s="12"/>
      <c r="C38" s="7"/>
      <c r="D38" s="37"/>
      <c r="E38" s="25" t="s">
        <v>34</v>
      </c>
      <c r="F38" s="24">
        <f>SUM(F39:F40)</f>
        <v>0</v>
      </c>
      <c r="G38" s="35"/>
      <c r="H38" s="5"/>
    </row>
    <row r="39" spans="1:8" ht="57" customHeight="1" x14ac:dyDescent="0.25">
      <c r="A39" s="7">
        <v>208</v>
      </c>
      <c r="B39" s="12" t="s">
        <v>36</v>
      </c>
      <c r="C39" s="7">
        <v>200</v>
      </c>
      <c r="D39" s="37" t="s">
        <v>32</v>
      </c>
      <c r="E39" s="38" t="s">
        <v>33</v>
      </c>
      <c r="F39" s="29">
        <v>-412000</v>
      </c>
      <c r="G39" s="42" t="s">
        <v>13</v>
      </c>
      <c r="H39" s="5"/>
    </row>
    <row r="40" spans="1:8" ht="57" customHeight="1" x14ac:dyDescent="0.25">
      <c r="A40" s="7">
        <v>208</v>
      </c>
      <c r="B40" s="12" t="s">
        <v>37</v>
      </c>
      <c r="C40" s="7">
        <v>200</v>
      </c>
      <c r="D40" s="37" t="s">
        <v>35</v>
      </c>
      <c r="E40" s="38" t="s">
        <v>33</v>
      </c>
      <c r="F40" s="29">
        <v>412000</v>
      </c>
      <c r="G40" s="43"/>
      <c r="H40" s="5"/>
    </row>
    <row r="41" spans="1:8" ht="85.5" customHeight="1" x14ac:dyDescent="0.25">
      <c r="A41" s="7"/>
      <c r="B41" s="12"/>
      <c r="C41" s="7"/>
      <c r="D41" s="37"/>
      <c r="E41" s="25" t="s">
        <v>48</v>
      </c>
      <c r="F41" s="24">
        <f>SUM(F42:F43)</f>
        <v>90000</v>
      </c>
      <c r="G41" s="35"/>
      <c r="H41" s="5"/>
    </row>
    <row r="42" spans="1:8" ht="57" customHeight="1" x14ac:dyDescent="0.25">
      <c r="A42" s="7">
        <v>208</v>
      </c>
      <c r="B42" s="12" t="s">
        <v>44</v>
      </c>
      <c r="C42" s="7">
        <v>100</v>
      </c>
      <c r="D42" s="37" t="s">
        <v>42</v>
      </c>
      <c r="E42" s="38" t="s">
        <v>43</v>
      </c>
      <c r="F42" s="29">
        <v>45000</v>
      </c>
      <c r="G42" s="42" t="s">
        <v>40</v>
      </c>
      <c r="H42" s="5"/>
    </row>
    <row r="43" spans="1:8" ht="57" customHeight="1" x14ac:dyDescent="0.25">
      <c r="A43" s="7">
        <v>208</v>
      </c>
      <c r="B43" s="12" t="s">
        <v>45</v>
      </c>
      <c r="C43" s="7">
        <v>100</v>
      </c>
      <c r="D43" s="37" t="s">
        <v>46</v>
      </c>
      <c r="E43" s="38" t="s">
        <v>47</v>
      </c>
      <c r="F43" s="29">
        <v>45000</v>
      </c>
      <c r="G43" s="43"/>
      <c r="H43" s="5"/>
    </row>
    <row r="44" spans="1:8" ht="57" customHeight="1" x14ac:dyDescent="0.25">
      <c r="A44" s="7"/>
      <c r="B44" s="12"/>
      <c r="C44" s="7"/>
      <c r="D44" s="37"/>
      <c r="E44" s="25" t="s">
        <v>41</v>
      </c>
      <c r="F44" s="24">
        <f>SUM(F45)</f>
        <v>-558979</v>
      </c>
      <c r="G44" s="35"/>
      <c r="H44" s="5"/>
    </row>
    <row r="45" spans="1:8" ht="104.25" customHeight="1" x14ac:dyDescent="0.25">
      <c r="A45" s="7">
        <v>244</v>
      </c>
      <c r="B45" s="12" t="s">
        <v>37</v>
      </c>
      <c r="C45" s="7">
        <v>200</v>
      </c>
      <c r="D45" s="37" t="s">
        <v>38</v>
      </c>
      <c r="E45" s="38" t="s">
        <v>39</v>
      </c>
      <c r="F45" s="29">
        <v>-558979</v>
      </c>
      <c r="G45" s="39" t="s">
        <v>40</v>
      </c>
      <c r="H45" s="5"/>
    </row>
    <row r="46" spans="1:8" ht="54" customHeight="1" x14ac:dyDescent="0.25">
      <c r="A46" s="7"/>
      <c r="B46" s="7"/>
      <c r="C46" s="19"/>
      <c r="D46" s="20"/>
      <c r="E46" s="21" t="s">
        <v>9</v>
      </c>
      <c r="F46" s="22">
        <f>SUM(F8+F24+F26+F29+F32+F38+F41+F44)</f>
        <v>-401752</v>
      </c>
      <c r="G46" s="23"/>
      <c r="H46" s="5"/>
    </row>
    <row r="47" spans="1:8" ht="45.75" customHeight="1" x14ac:dyDescent="0.35">
      <c r="A47" s="15"/>
      <c r="B47" s="11"/>
      <c r="F47" s="3"/>
      <c r="H47" s="5"/>
    </row>
    <row r="48" spans="1:8" ht="39.75" customHeight="1" x14ac:dyDescent="0.25">
      <c r="A48" s="15"/>
      <c r="B48" s="11"/>
      <c r="G48" s="6"/>
    </row>
    <row r="49" ht="109.5" customHeight="1" x14ac:dyDescent="0.25"/>
    <row r="50" ht="30.75" customHeight="1" x14ac:dyDescent="0.25"/>
    <row r="51" ht="166.5" customHeight="1" x14ac:dyDescent="0.25"/>
    <row r="52" ht="166.5" customHeight="1" x14ac:dyDescent="0.25"/>
    <row r="53" ht="166.5" customHeight="1" x14ac:dyDescent="0.25"/>
    <row r="54" ht="166.5" customHeight="1" x14ac:dyDescent="0.25"/>
    <row r="55" ht="21.75" customHeight="1" x14ac:dyDescent="0.25"/>
    <row r="56" ht="67.5" customHeight="1" x14ac:dyDescent="0.25"/>
    <row r="57" ht="67.5" customHeight="1" x14ac:dyDescent="0.25"/>
    <row r="58" ht="67.5" customHeight="1" x14ac:dyDescent="0.25"/>
    <row r="59" ht="177" customHeight="1" x14ac:dyDescent="0.25"/>
  </sheetData>
  <mergeCells count="35">
    <mergeCell ref="E33:E35"/>
    <mergeCell ref="D22:D23"/>
    <mergeCell ref="E22:E23"/>
    <mergeCell ref="G21:G23"/>
    <mergeCell ref="A6:G6"/>
    <mergeCell ref="G11:G12"/>
    <mergeCell ref="G9:G10"/>
    <mergeCell ref="G13:G14"/>
    <mergeCell ref="G19:G20"/>
    <mergeCell ref="A1:G1"/>
    <mergeCell ref="A2:G2"/>
    <mergeCell ref="A3:G3"/>
    <mergeCell ref="F4:G4"/>
    <mergeCell ref="F5:G5"/>
    <mergeCell ref="D9:D10"/>
    <mergeCell ref="E9:E10"/>
    <mergeCell ref="D11:D12"/>
    <mergeCell ref="E11:E12"/>
    <mergeCell ref="G15:G16"/>
    <mergeCell ref="G39:G40"/>
    <mergeCell ref="D13:D14"/>
    <mergeCell ref="E13:E14"/>
    <mergeCell ref="G42:G43"/>
    <mergeCell ref="D27:D28"/>
    <mergeCell ref="E27:E28"/>
    <mergeCell ref="G27:G28"/>
    <mergeCell ref="G17:G18"/>
    <mergeCell ref="G36:G37"/>
    <mergeCell ref="D36:D37"/>
    <mergeCell ref="E36:E37"/>
    <mergeCell ref="D30:D31"/>
    <mergeCell ref="E30:E31"/>
    <mergeCell ref="G30:G31"/>
    <mergeCell ref="G33:G35"/>
    <mergeCell ref="D33:D3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2024-06-03T11:30:59Z</cp:lastPrinted>
  <dcterms:created xsi:type="dcterms:W3CDTF">2015-12-14T07:24:37Z</dcterms:created>
  <dcterms:modified xsi:type="dcterms:W3CDTF">2024-07-09T12:15:27Z</dcterms:modified>
</cp:coreProperties>
</file>